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Данни" sheetId="1" r:id="rId1"/>
  </sheets>
  <calcPr calcId="125725"/>
</workbook>
</file>

<file path=xl/calcChain.xml><?xml version="1.0" encoding="utf-8"?>
<calcChain xmlns="http://schemas.openxmlformats.org/spreadsheetml/2006/main">
  <c r="K3" i="1"/>
  <c r="K14"/>
  <c r="J14"/>
  <c r="I14"/>
  <c r="H14"/>
  <c r="G14"/>
  <c r="K10"/>
  <c r="K9"/>
  <c r="K7"/>
  <c r="K6"/>
  <c r="K5"/>
  <c r="K8"/>
  <c r="K4"/>
</calcChain>
</file>

<file path=xl/sharedStrings.xml><?xml version="1.0" encoding="utf-8"?>
<sst xmlns="http://schemas.openxmlformats.org/spreadsheetml/2006/main" count="18" uniqueCount="18">
  <si>
    <t>Номер</t>
  </si>
  <si>
    <t>Точки</t>
  </si>
  <si>
    <t>Успешно положили теста:</t>
  </si>
  <si>
    <t>Средноаритметична величина:</t>
  </si>
  <si>
    <t>Дисперсия:</t>
  </si>
  <si>
    <t>Стандартно отклонение:</t>
  </si>
  <si>
    <t>% под средните:</t>
  </si>
  <si>
    <t>% с 90 и повече точки:</t>
  </si>
  <si>
    <t>Мода:</t>
  </si>
  <si>
    <t>Медиана:</t>
  </si>
  <si>
    <t>Интервал:</t>
  </si>
  <si>
    <t>Брой:</t>
  </si>
  <si>
    <t>Хистограма</t>
  </si>
  <si>
    <t>0-20</t>
  </si>
  <si>
    <t>21-40</t>
  </si>
  <si>
    <t>41-60</t>
  </si>
  <si>
    <t>61-80</t>
  </si>
  <si>
    <t>81-100</t>
  </si>
</sst>
</file>

<file path=xl/styles.xml><?xml version="1.0" encoding="utf-8"?>
<styleSheet xmlns="http://schemas.openxmlformats.org/spreadsheetml/2006/main">
  <numFmts count="1">
    <numFmt numFmtId="164" formatCode="0.000%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1" applyNumberFormat="1" applyFont="1"/>
    <xf numFmtId="49" fontId="0" fillId="0" borderId="0" xfId="0" applyNumberForma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bg-BG"/>
  <c:chart>
    <c:title>
      <c:tx>
        <c:rich>
          <a:bodyPr/>
          <a:lstStyle/>
          <a:p>
            <a:pPr>
              <a:defRPr/>
            </a:pPr>
            <a:r>
              <a:rPr lang="bg-BG" sz="1800" b="0" i="0" u="none" strike="noStrike" baseline="0"/>
              <a:t>Хистограма</a:t>
            </a:r>
            <a:endParaRPr lang="bg-BG"/>
          </a:p>
        </c:rich>
      </c:tx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Данни!$F$14</c:f>
              <c:strCache>
                <c:ptCount val="1"/>
                <c:pt idx="0">
                  <c:v>Брой:</c:v>
                </c:pt>
              </c:strCache>
            </c:strRef>
          </c:tx>
          <c:cat>
            <c:strRef>
              <c:f>Данни!$G$12:$K$13</c:f>
              <c:strCache>
                <c:ptCount val="5"/>
                <c:pt idx="0">
                  <c:v>0-20</c:v>
                </c:pt>
                <c:pt idx="1">
                  <c:v>21-40</c:v>
                </c:pt>
                <c:pt idx="2">
                  <c:v>41-60</c:v>
                </c:pt>
                <c:pt idx="3">
                  <c:v>61-80</c:v>
                </c:pt>
                <c:pt idx="4">
                  <c:v>81-100</c:v>
                </c:pt>
              </c:strCache>
            </c:strRef>
          </c:cat>
          <c:val>
            <c:numRef>
              <c:f>Данни!$G$14:$K$14</c:f>
              <c:numCache>
                <c:formatCode>General</c:formatCode>
                <c:ptCount val="5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4</c:v>
                </c:pt>
                <c:pt idx="4">
                  <c:v>11</c:v>
                </c:pt>
              </c:numCache>
            </c:numRef>
          </c:val>
        </c:ser>
        <c:shape val="box"/>
        <c:axId val="73208192"/>
        <c:axId val="73209728"/>
        <c:axId val="0"/>
      </c:bar3DChart>
      <c:catAx>
        <c:axId val="73208192"/>
        <c:scaling>
          <c:orientation val="minMax"/>
        </c:scaling>
        <c:axPos val="l"/>
        <c:tickLblPos val="nextTo"/>
        <c:crossAx val="73209728"/>
        <c:crosses val="autoZero"/>
        <c:auto val="1"/>
        <c:lblAlgn val="ctr"/>
        <c:lblOffset val="100"/>
      </c:catAx>
      <c:valAx>
        <c:axId val="73209728"/>
        <c:scaling>
          <c:orientation val="minMax"/>
        </c:scaling>
        <c:axPos val="b"/>
        <c:majorGridlines/>
        <c:numFmt formatCode="General" sourceLinked="1"/>
        <c:tickLblPos val="nextTo"/>
        <c:crossAx val="732081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16</xdr:row>
      <xdr:rowOff>38100</xdr:rowOff>
    </xdr:from>
    <xdr:to>
      <xdr:col>12</xdr:col>
      <xdr:colOff>0</xdr:colOff>
      <xdr:row>30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2"/>
  <sheetViews>
    <sheetView tabSelected="1" workbookViewId="0"/>
  </sheetViews>
  <sheetFormatPr defaultRowHeight="15"/>
  <sheetData>
    <row r="1" spans="2:12">
      <c r="C1" s="1"/>
    </row>
    <row r="2" spans="2:12">
      <c r="B2" t="s">
        <v>0</v>
      </c>
      <c r="C2" t="s">
        <v>1</v>
      </c>
    </row>
    <row r="3" spans="2:12">
      <c r="B3">
        <v>1</v>
      </c>
      <c r="C3">
        <v>28</v>
      </c>
      <c r="J3" s="2" t="s">
        <v>2</v>
      </c>
      <c r="K3" s="3">
        <f>COUNTIF($C$3:$C$32,"&gt;=50")/30</f>
        <v>0.6</v>
      </c>
    </row>
    <row r="4" spans="2:12">
      <c r="B4">
        <v>2</v>
      </c>
      <c r="C4">
        <v>0</v>
      </c>
      <c r="J4" s="2" t="s">
        <v>3</v>
      </c>
      <c r="K4">
        <f>AVERAGE($C$3:$C$32)</f>
        <v>55.9</v>
      </c>
    </row>
    <row r="5" spans="2:12">
      <c r="B5">
        <v>3</v>
      </c>
      <c r="C5">
        <v>99</v>
      </c>
      <c r="J5" s="2" t="s">
        <v>4</v>
      </c>
      <c r="K5">
        <f>SUMSQ($C$3:$C$32)/30-$K$4^2</f>
        <v>1271.5566666666668</v>
      </c>
    </row>
    <row r="6" spans="2:12">
      <c r="B6">
        <v>4</v>
      </c>
      <c r="C6">
        <v>99</v>
      </c>
      <c r="J6" s="2" t="s">
        <v>5</v>
      </c>
      <c r="K6">
        <f>SQRT($K$5)</f>
        <v>35.658893233899825</v>
      </c>
    </row>
    <row r="7" spans="2:12">
      <c r="B7">
        <v>5</v>
      </c>
      <c r="C7">
        <v>100</v>
      </c>
      <c r="J7" s="2" t="s">
        <v>6</v>
      </c>
      <c r="K7" s="3">
        <f>COUNTIF($C$3:$C$32,"&lt;"&amp;$K$4)/30</f>
        <v>0.5</v>
      </c>
    </row>
    <row r="8" spans="2:12">
      <c r="B8">
        <v>6</v>
      </c>
      <c r="C8">
        <v>0</v>
      </c>
      <c r="J8" s="2" t="s">
        <v>7</v>
      </c>
      <c r="K8" s="3">
        <f>COUNTIF($C$3:$C$32,"&gt;=90")/30</f>
        <v>0.26666666666666666</v>
      </c>
    </row>
    <row r="9" spans="2:12">
      <c r="B9">
        <v>7</v>
      </c>
      <c r="C9">
        <v>100</v>
      </c>
      <c r="J9" s="2" t="s">
        <v>8</v>
      </c>
      <c r="K9">
        <f>MODE($C$3:$C$32)</f>
        <v>0</v>
      </c>
    </row>
    <row r="10" spans="2:12">
      <c r="B10">
        <v>8</v>
      </c>
      <c r="C10">
        <v>65</v>
      </c>
      <c r="J10" s="2" t="s">
        <v>9</v>
      </c>
      <c r="K10">
        <f>MEDIAN($C$3:$C$32)</f>
        <v>57.5</v>
      </c>
    </row>
    <row r="11" spans="2:12">
      <c r="B11">
        <v>9</v>
      </c>
      <c r="C11">
        <v>100</v>
      </c>
    </row>
    <row r="12" spans="2:12" ht="17.25">
      <c r="B12">
        <v>10</v>
      </c>
      <c r="C12">
        <v>50</v>
      </c>
      <c r="F12" s="6" t="s">
        <v>12</v>
      </c>
      <c r="G12" s="6"/>
      <c r="H12" s="6"/>
      <c r="I12" s="6"/>
      <c r="J12" s="6"/>
      <c r="K12" s="6"/>
      <c r="L12" s="5"/>
    </row>
    <row r="13" spans="2:12">
      <c r="B13">
        <v>11</v>
      </c>
      <c r="C13">
        <v>28</v>
      </c>
      <c r="F13" s="2" t="s">
        <v>10</v>
      </c>
      <c r="G13" s="4" t="s">
        <v>13</v>
      </c>
      <c r="H13" s="4" t="s">
        <v>14</v>
      </c>
      <c r="I13" s="4" t="s">
        <v>15</v>
      </c>
      <c r="J13" s="4" t="s">
        <v>16</v>
      </c>
      <c r="K13" s="4" t="s">
        <v>17</v>
      </c>
      <c r="L13" s="4"/>
    </row>
    <row r="14" spans="2:12">
      <c r="B14">
        <v>12</v>
      </c>
      <c r="C14">
        <v>65</v>
      </c>
      <c r="F14" s="2" t="s">
        <v>11</v>
      </c>
      <c r="G14">
        <f>COUNTIFS($C$3:$C$32,"&gt;=0",$C$3:$C$32,"&lt;=20")</f>
        <v>5</v>
      </c>
      <c r="H14">
        <f>COUNTIFS($C$3:$C$32,"&gt;=21",$C$3:$C$32,"&lt;=40")</f>
        <v>7</v>
      </c>
      <c r="I14">
        <f>COUNTIFS($C$3:$C$32,"&gt;=41",$C$3:$C$32,"&lt;=60")</f>
        <v>3</v>
      </c>
      <c r="J14">
        <f>COUNTIFS($C$3:$C$32,"&gt;=61",$C$3:$C$32,"&lt;=80")</f>
        <v>4</v>
      </c>
      <c r="K14">
        <f>COUNTIFS($C$3:$C$32,"&gt;=81",$C$3:$C$32,"&lt;=100")</f>
        <v>11</v>
      </c>
    </row>
    <row r="15" spans="2:12">
      <c r="B15">
        <v>13</v>
      </c>
      <c r="C15">
        <v>99</v>
      </c>
    </row>
    <row r="16" spans="2:12">
      <c r="B16">
        <v>14</v>
      </c>
      <c r="C16">
        <v>0</v>
      </c>
    </row>
    <row r="17" spans="2:3">
      <c r="B17">
        <v>15</v>
      </c>
      <c r="C17">
        <v>0</v>
      </c>
    </row>
    <row r="18" spans="2:3">
      <c r="B18">
        <v>16</v>
      </c>
      <c r="C18">
        <v>99</v>
      </c>
    </row>
    <row r="19" spans="2:3">
      <c r="B19">
        <v>17</v>
      </c>
      <c r="C19">
        <v>28</v>
      </c>
    </row>
    <row r="20" spans="2:3">
      <c r="B20">
        <v>18</v>
      </c>
      <c r="C20">
        <v>85</v>
      </c>
    </row>
    <row r="21" spans="2:3">
      <c r="B21">
        <v>19</v>
      </c>
      <c r="C21">
        <v>85</v>
      </c>
    </row>
    <row r="22" spans="2:3">
      <c r="B22">
        <v>20</v>
      </c>
      <c r="C22">
        <v>50</v>
      </c>
    </row>
    <row r="23" spans="2:3">
      <c r="B23">
        <v>21</v>
      </c>
      <c r="C23">
        <v>65</v>
      </c>
    </row>
    <row r="24" spans="2:3">
      <c r="B24">
        <v>22</v>
      </c>
      <c r="C24">
        <v>85</v>
      </c>
    </row>
    <row r="25" spans="2:3">
      <c r="B25">
        <v>23</v>
      </c>
      <c r="C25">
        <v>28</v>
      </c>
    </row>
    <row r="26" spans="2:3">
      <c r="B26">
        <v>24</v>
      </c>
      <c r="C26">
        <v>99</v>
      </c>
    </row>
    <row r="27" spans="2:3">
      <c r="B27">
        <v>25</v>
      </c>
      <c r="C27">
        <v>0</v>
      </c>
    </row>
    <row r="28" spans="2:3">
      <c r="B28">
        <v>26</v>
      </c>
      <c r="C28">
        <v>50</v>
      </c>
    </row>
    <row r="29" spans="2:3">
      <c r="B29">
        <v>27</v>
      </c>
      <c r="C29">
        <v>65</v>
      </c>
    </row>
    <row r="30" spans="2:3">
      <c r="B30">
        <v>28</v>
      </c>
      <c r="C30">
        <v>35</v>
      </c>
    </row>
    <row r="31" spans="2:3">
      <c r="B31">
        <v>29</v>
      </c>
      <c r="C31">
        <v>35</v>
      </c>
    </row>
    <row r="32" spans="2:3">
      <c r="B32">
        <v>30</v>
      </c>
      <c r="C32">
        <v>35</v>
      </c>
    </row>
  </sheetData>
  <mergeCells count="1">
    <mergeCell ref="F12:K12"/>
  </mergeCells>
  <pageMargins left="0.7" right="0.7" top="0.75" bottom="0.75" header="0.3" footer="0.3"/>
  <pageSetup paperSize="9" orientation="portrait" verticalDpi="0" r:id="rId1"/>
  <ignoredErrors>
    <ignoredError sqref="K4 H1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Данни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2018-01-21T20:22:07Z</dcterms:modified>
</cp:coreProperties>
</file>